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UTU\ARRAYANES\Arrayanes_Mantenimiento 2021_22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46" i="43" l="1"/>
  <c r="H45" i="43" s="1"/>
  <c r="E20" i="43"/>
  <c r="G20" i="43" s="1"/>
  <c r="E19" i="43"/>
  <c r="G19" i="43" s="1"/>
  <c r="E16" i="43"/>
  <c r="G16" i="43" s="1"/>
  <c r="G9" i="43"/>
  <c r="G18" i="43" l="1"/>
  <c r="H17" i="43" s="1"/>
  <c r="G44" i="43"/>
  <c r="G43" i="43"/>
  <c r="G42" i="43"/>
  <c r="G41" i="43"/>
  <c r="G40" i="43"/>
  <c r="G26" i="43"/>
  <c r="G25" i="43"/>
  <c r="G24" i="43" l="1"/>
  <c r="G23" i="43" s="1"/>
  <c r="G22" i="43" s="1"/>
  <c r="H21" i="43" s="1"/>
  <c r="G39" i="43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15" i="43"/>
  <c r="H14" i="43" s="1"/>
  <c r="G54" i="43" l="1"/>
  <c r="G53" i="43"/>
  <c r="G52" i="43"/>
  <c r="G51" i="43"/>
  <c r="G8" i="43"/>
  <c r="G7" i="43" s="1"/>
  <c r="H50" i="43" l="1"/>
  <c r="G49" i="43"/>
  <c r="G38" i="43"/>
  <c r="G36" i="43"/>
  <c r="G35" i="43"/>
  <c r="G34" i="43"/>
  <c r="G33" i="43"/>
  <c r="G32" i="43"/>
  <c r="G31" i="43"/>
  <c r="G30" i="43"/>
  <c r="G29" i="43"/>
  <c r="G48" i="43" l="1"/>
  <c r="H47" i="43" s="1"/>
  <c r="G37" i="43"/>
  <c r="G28" i="43"/>
  <c r="G13" i="43"/>
  <c r="G12" i="43" s="1"/>
  <c r="G11" i="43"/>
  <c r="H27" i="43" l="1"/>
  <c r="G10" i="43"/>
  <c r="H6" i="43" l="1"/>
  <c r="H55" i="43" l="1"/>
</calcChain>
</file>

<file path=xl/sharedStrings.xml><?xml version="1.0" encoding="utf-8"?>
<sst xmlns="http://schemas.openxmlformats.org/spreadsheetml/2006/main" count="200" uniqueCount="148">
  <si>
    <t>PINTURA</t>
  </si>
  <si>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</si>
  <si>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</si>
  <si>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</si>
  <si>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</si>
  <si>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</si>
  <si>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</si>
  <si>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</si>
  <si>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</si>
  <si>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</si>
  <si>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ACERO INOXIDABLE</t>
  </si>
  <si>
    <t>1.1</t>
  </si>
  <si>
    <t>1.2</t>
  </si>
  <si>
    <t>Bacha de acero inoxidable</t>
  </si>
  <si>
    <t>Replanteo planialtimétrico</t>
  </si>
  <si>
    <t>VARIOS</t>
  </si>
  <si>
    <t>1.2.2</t>
  </si>
  <si>
    <t>Andamios</t>
  </si>
  <si>
    <t xml:space="preserve">DEMOLICIONES </t>
  </si>
  <si>
    <t>PREPARACION DEL TERRENO</t>
  </si>
  <si>
    <t>Rellenos y pendientes</t>
  </si>
  <si>
    <t>Embudos en bajadas de pluviales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</si>
  <si>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</si>
  <si>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</si>
  <si>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</si>
  <si>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</si>
  <si>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</si>
  <si>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REPLANTEO DE OBRA</t>
  </si>
  <si>
    <t>PRECIO UNITARIO ($)</t>
  </si>
  <si>
    <t>10,1,2</t>
  </si>
  <si>
    <t>10,1,3</t>
  </si>
  <si>
    <t>10,1,5</t>
  </si>
  <si>
    <t>10,1,6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</si>
  <si>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</si>
  <si>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</si>
  <si>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</si>
  <si>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</si>
  <si>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</si>
  <si>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</si>
  <si>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</si>
  <si>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</si>
  <si>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PRECIO TOTAL RUBRO ($)</t>
  </si>
  <si>
    <t>1.4</t>
  </si>
  <si>
    <t>1,4,1</t>
  </si>
  <si>
    <t>4.00</t>
  </si>
  <si>
    <t>PRECIO TOTAL SUBRUBRO ($)</t>
  </si>
  <si>
    <t>10.00</t>
  </si>
  <si>
    <t>10.1</t>
  </si>
  <si>
    <t>10.2</t>
  </si>
  <si>
    <t>REPARACION DE CUBIERTAS  EXISTENTES</t>
  </si>
  <si>
    <t>Imprimación- emulsion asfáltica 1,5 k/m2</t>
  </si>
  <si>
    <t>Lámina de polietileno 100 micrones</t>
  </si>
  <si>
    <t>CUBIERTAS LIVIANAS</t>
  </si>
  <si>
    <t>CUBIERTAS PESADAS</t>
  </si>
  <si>
    <t>Membrana terminación geotextil</t>
  </si>
  <si>
    <t>TERMINACION DE CUBIERTAS</t>
  </si>
  <si>
    <t>PETREOS</t>
  </si>
  <si>
    <t>10.3</t>
  </si>
  <si>
    <t>10,1,8</t>
  </si>
  <si>
    <t>10,1,10</t>
  </si>
  <si>
    <t>10,1,11</t>
  </si>
  <si>
    <t>10,1,16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</si>
  <si>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</si>
  <si>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</si>
  <si>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</si>
  <si>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</si>
  <si>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</si>
  <si>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</si>
  <si>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</si>
  <si>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</si>
  <si>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</si>
  <si>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</si>
  <si>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</si>
  <si>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</si>
  <si>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17.2</t>
  </si>
  <si>
    <t>VIDRIOS-ESPEJOS</t>
  </si>
  <si>
    <t>PINTURA SOBRE MADERA</t>
  </si>
  <si>
    <t>17,2,4</t>
  </si>
  <si>
    <t>Pileta  acero inoxidable de cocina simple</t>
  </si>
  <si>
    <t>Pileta acero inoxidable de cocina doble</t>
  </si>
  <si>
    <t>Membrana líquida elastomérica</t>
  </si>
  <si>
    <t>10,2,8</t>
  </si>
  <si>
    <t>Técnico Prevencionista</t>
  </si>
  <si>
    <t>1,1,8</t>
  </si>
  <si>
    <t xml:space="preserve">Fletes de implantación </t>
  </si>
  <si>
    <t>Fletes retiro de obra</t>
  </si>
  <si>
    <t>Fletes durante ejecución de obra</t>
  </si>
  <si>
    <t>Limpieza final de obra</t>
  </si>
  <si>
    <t>26.00</t>
  </si>
  <si>
    <t>Area construida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</si>
  <si>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</si>
  <si>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</si>
  <si>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</si>
  <si>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</si>
  <si>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</si>
  <si>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</si>
  <si>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</si>
  <si>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</si>
  <si>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</si>
  <si>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</si>
  <si>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</si>
  <si>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</si>
  <si>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</si>
  <si>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</si>
  <si>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</si>
  <si>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</si>
  <si>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</si>
  <si>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</si>
  <si>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</si>
  <si>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</si>
  <si>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Chapa traslúcida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</si>
  <si>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/>
    </r>
  </si>
  <si>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</si>
  <si>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Protecciones y terminaciones (alisado arena y portland 2cm según MCP)</t>
  </si>
  <si>
    <t>Poliestireno expandido autotrabante en placas 2cm</t>
  </si>
  <si>
    <t>Retiro de carpetas en cubierta de losa (llegar a losa)</t>
  </si>
  <si>
    <t>9.00</t>
  </si>
  <si>
    <t>REVESTIMIENTOS</t>
  </si>
  <si>
    <t>9.1</t>
  </si>
  <si>
    <t>PARAMENTOS VERTICALES</t>
  </si>
  <si>
    <t>9.1.2</t>
  </si>
  <si>
    <t>REVESTIMIENTOS EXTERIORES</t>
  </si>
  <si>
    <t>9.1.3</t>
  </si>
  <si>
    <t>9,1,3,1</t>
  </si>
  <si>
    <t>Cantoneras de  aluminio</t>
  </si>
  <si>
    <t>Sellado y reparación de impermeabilización vertical</t>
  </si>
  <si>
    <t>9,1,3,5</t>
  </si>
  <si>
    <t>Protector sintético transparente base aguarrás mineral (en revestimiento de madera exterior de item 9.1.3.4)</t>
  </si>
  <si>
    <t>10,3,7</t>
  </si>
  <si>
    <t>10,3,8</t>
  </si>
  <si>
    <t>10,3,9</t>
  </si>
  <si>
    <t>10,3,10</t>
  </si>
  <si>
    <t>10,3,11</t>
  </si>
  <si>
    <t>Retiro de calentadores solares</t>
  </si>
  <si>
    <t>Desmantelar cañerías de abastecimiento de agua fría y caliente</t>
  </si>
  <si>
    <t>Levantar azotea verde hasta la impermeabilización existente.</t>
  </si>
  <si>
    <t>Revisión y mantenimiento de impermeabilización en azotea</t>
  </si>
  <si>
    <t>Sellado de ingreso de cañerías</t>
  </si>
  <si>
    <t>1,1,9</t>
  </si>
  <si>
    <t xml:space="preserve">Cartel de obra dimensiones A m  x B m  </t>
  </si>
  <si>
    <t>Retiro de revestimiento de madera</t>
  </si>
  <si>
    <t>CERRAMIENTOS VERTICALES (Incluye aislacion termica)</t>
  </si>
  <si>
    <t>Obra seca</t>
  </si>
  <si>
    <t>Placa cementicia espesor REVESTIMIENTO TIPO SIDING SEGÚN DETALLE EN RECADUOS GRÁFICOS</t>
  </si>
  <si>
    <t>Sustitución de placas de pliestireno (Se reutilizará el existente, y se considera un 30% de sustitución por posibl4es daños)</t>
  </si>
  <si>
    <t>12.00</t>
  </si>
  <si>
    <t>ALUMINIO</t>
  </si>
  <si>
    <t>Reparación de aberturas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</si>
</sst>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4"/>
      <color rgb="FFFF0000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22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6" fillId="0" borderId="0" xfId="47864" applyFont="1" applyBorder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6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173" fontId="108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1" fillId="50" borderId="35" xfId="17901" applyFont="1" applyFill="1" applyBorder="1" applyAlignment="1">
      <alignment horizontal="center"/>
    </xf>
    <xf numFmtId="0" fontId="23" fillId="0" borderId="37" xfId="17901" applyFont="1" applyFill="1" applyBorder="1" applyAlignment="1">
      <alignment horizontal="center"/>
    </xf>
    <xf numFmtId="0" fontId="111" fillId="54" borderId="37" xfId="17901" applyFont="1" applyFill="1" applyBorder="1" applyAlignment="1">
      <alignment horizontal="center"/>
    </xf>
    <xf numFmtId="0" fontId="23" fillId="0" borderId="38" xfId="17901" applyFont="1" applyFill="1" applyBorder="1" applyAlignment="1">
      <alignment horizontal="center"/>
    </xf>
    <xf numFmtId="208" fontId="106" fillId="0" borderId="39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4" fontId="23" fillId="0" borderId="37" xfId="0" applyNumberFormat="1" applyFont="1" applyFill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1" fillId="57" borderId="35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06" fillId="57" borderId="30" xfId="47864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8" fontId="106" fillId="0" borderId="51" xfId="47864" applyNumberFormat="1" applyFont="1" applyFill="1" applyBorder="1" applyAlignment="1">
      <alignment horizontal="right" indent="1"/>
    </xf>
    <xf numFmtId="208" fontId="106" fillId="0" borderId="51" xfId="47864" applyNumberFormat="1" applyFont="1" applyBorder="1" applyAlignment="1">
      <alignment horizontal="right" indent="1"/>
    </xf>
    <xf numFmtId="208" fontId="106" fillId="50" borderId="56" xfId="47864" applyNumberFormat="1" applyFont="1" applyFill="1" applyBorder="1" applyAlignment="1">
      <alignment horizontal="right" indent="1"/>
    </xf>
    <xf numFmtId="0" fontId="107" fillId="0" borderId="51" xfId="47864" applyFont="1" applyFill="1" applyBorder="1"/>
    <xf numFmtId="0" fontId="23" fillId="0" borderId="53" xfId="17901" applyFont="1" applyFill="1" applyBorder="1"/>
    <xf numFmtId="0" fontId="111" fillId="54" borderId="53" xfId="17901" applyFont="1" applyFill="1" applyBorder="1"/>
    <xf numFmtId="0" fontId="23" fillId="0" borderId="53" xfId="17901" applyFont="1" applyBorder="1"/>
    <xf numFmtId="0" fontId="23" fillId="0" borderId="33" xfId="17901" applyFont="1" applyFill="1" applyBorder="1"/>
    <xf numFmtId="0" fontId="111" fillId="57" borderId="31" xfId="17901" applyFont="1" applyFill="1" applyBorder="1"/>
    <xf numFmtId="4" fontId="23" fillId="0" borderId="53" xfId="0" applyNumberFormat="1" applyFont="1" applyFill="1" applyBorder="1" applyAlignment="1">
      <alignment horizontal="left"/>
    </xf>
    <xf numFmtId="0" fontId="23" fillId="0" borderId="46" xfId="17901" applyFont="1" applyFill="1" applyBorder="1"/>
    <xf numFmtId="0" fontId="23" fillId="0" borderId="37" xfId="17901" applyFont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0" borderId="59" xfId="17901" applyFont="1" applyFill="1" applyBorder="1" applyAlignment="1">
      <alignment horizontal="center"/>
    </xf>
    <xf numFmtId="0" fontId="23" fillId="0" borderId="51" xfId="47864" applyNumberFormat="1" applyFont="1" applyBorder="1" applyAlignment="1">
      <alignment horizontal="right" indent="1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7" borderId="42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3" xfId="17901" applyFont="1" applyFill="1" applyBorder="1" applyAlignment="1">
      <alignment horizontal="center"/>
    </xf>
    <xf numFmtId="3" fontId="23" fillId="54" borderId="52" xfId="47842" applyNumberFormat="1" applyFont="1" applyFill="1" applyBorder="1" applyAlignment="1">
      <alignment horizontal="center"/>
    </xf>
    <xf numFmtId="208" fontId="106" fillId="54" borderId="30" xfId="47864" applyNumberFormat="1" applyFont="1" applyFill="1" applyBorder="1" applyAlignment="1">
      <alignment horizontal="right" indent="1"/>
    </xf>
    <xf numFmtId="2" fontId="106" fillId="54" borderId="42" xfId="47864" applyNumberFormat="1" applyFont="1" applyFill="1" applyBorder="1" applyAlignment="1"/>
    <xf numFmtId="208" fontId="106" fillId="54" borderId="56" xfId="47864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8" fontId="106" fillId="57" borderId="32" xfId="47864" applyNumberFormat="1" applyFont="1" applyFill="1" applyBorder="1" applyAlignment="1">
      <alignment horizontal="right" indent="1"/>
    </xf>
    <xf numFmtId="208" fontId="106" fillId="57" borderId="40" xfId="47864" applyNumberFormat="1" applyFont="1" applyFill="1" applyBorder="1" applyAlignment="1">
      <alignment horizontal="right" indent="1"/>
    </xf>
    <xf numFmtId="208" fontId="106" fillId="57" borderId="56" xfId="47864" applyNumberFormat="1" applyFont="1" applyFill="1" applyBorder="1" applyAlignment="1">
      <alignment horizontal="right" indent="1"/>
    </xf>
    <xf numFmtId="2" fontId="111" fillId="57" borderId="35" xfId="17901" applyNumberFormat="1" applyFont="1" applyFill="1" applyBorder="1" applyAlignment="1">
      <alignment horizontal="center"/>
    </xf>
    <xf numFmtId="2" fontId="106" fillId="57" borderId="40" xfId="47864" applyNumberFormat="1" applyFont="1" applyFill="1" applyBorder="1" applyAlignment="1">
      <alignment horizontal="right"/>
    </xf>
    <xf numFmtId="4" fontId="111" fillId="57" borderId="41" xfId="0" applyNumberFormat="1" applyFont="1" applyFill="1" applyBorder="1" applyAlignment="1">
      <alignment horizontal="center"/>
    </xf>
    <xf numFmtId="4" fontId="23" fillId="57" borderId="41" xfId="0" applyNumberFormat="1" applyFont="1" applyFill="1" applyBorder="1" applyAlignment="1">
      <alignment horizontal="center"/>
    </xf>
    <xf numFmtId="4" fontId="23" fillId="57" borderId="30" xfId="0" applyNumberFormat="1" applyFont="1" applyFill="1" applyBorder="1" applyAlignment="1">
      <alignment horizontal="right"/>
    </xf>
    <xf numFmtId="0" fontId="107" fillId="57" borderId="30" xfId="47864" applyFont="1" applyFill="1" applyBorder="1"/>
    <xf numFmtId="0" fontId="107" fillId="57" borderId="40" xfId="47864" applyFont="1" applyFill="1" applyBorder="1"/>
    <xf numFmtId="0" fontId="111" fillId="57" borderId="51" xfId="17901" applyFont="1" applyFill="1" applyBorder="1"/>
    <xf numFmtId="0" fontId="23" fillId="0" borderId="61" xfId="17901" applyFont="1" applyFill="1" applyBorder="1"/>
    <xf numFmtId="4" fontId="111" fillId="57" borderId="62" xfId="0" applyNumberFormat="1" applyFont="1" applyFill="1" applyBorder="1" applyAlignment="1">
      <alignment horizontal="left"/>
    </xf>
    <xf numFmtId="4" fontId="23" fillId="0" borderId="45" xfId="47842" applyNumberFormat="1" applyFont="1" applyFill="1" applyBorder="1" applyAlignment="1">
      <alignment horizontal="center"/>
    </xf>
    <xf numFmtId="10" fontId="116" fillId="56" borderId="66" xfId="47865" applyNumberFormat="1" applyFont="1" applyFill="1" applyBorder="1" applyAlignment="1">
      <alignment horizontal="center" vertical="center" wrapText="1"/>
    </xf>
    <xf numFmtId="4" fontId="23" fillId="0" borderId="69" xfId="47842" applyNumberFormat="1" applyFont="1" applyFill="1" applyBorder="1" applyAlignment="1">
      <alignment horizontal="center"/>
    </xf>
    <xf numFmtId="173" fontId="105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19" fillId="0" borderId="0" xfId="0" applyNumberFormat="1" applyFont="1"/>
    <xf numFmtId="3" fontId="120" fillId="53" borderId="26" xfId="0" applyNumberFormat="1" applyFont="1" applyFill="1" applyBorder="1" applyAlignment="1">
      <alignment horizontal="center"/>
    </xf>
    <xf numFmtId="4" fontId="120" fillId="53" borderId="27" xfId="0" applyNumberFormat="1" applyFont="1" applyFill="1" applyBorder="1" applyAlignment="1">
      <alignment horizontal="left"/>
    </xf>
    <xf numFmtId="4" fontId="121" fillId="53" borderId="27" xfId="0" applyNumberFormat="1" applyFont="1" applyFill="1" applyBorder="1"/>
    <xf numFmtId="4" fontId="121" fillId="53" borderId="27" xfId="0" applyNumberFormat="1" applyFont="1" applyFill="1" applyBorder="1" applyAlignment="1">
      <alignment horizontal="right"/>
    </xf>
    <xf numFmtId="4" fontId="120" fillId="53" borderId="27" xfId="47864" applyNumberFormat="1" applyFont="1" applyFill="1" applyBorder="1" applyAlignment="1">
      <alignment horizontal="center"/>
    </xf>
    <xf numFmtId="230" fontId="120" fillId="53" borderId="27" xfId="47864" applyNumberFormat="1" applyFont="1" applyFill="1" applyBorder="1" applyAlignment="1">
      <alignment horizontal="center"/>
    </xf>
    <xf numFmtId="10" fontId="121" fillId="53" borderId="27" xfId="47864" applyNumberFormat="1" applyFont="1" applyFill="1" applyBorder="1"/>
    <xf numFmtId="4" fontId="121" fillId="53" borderId="28" xfId="47864" applyNumberFormat="1" applyFont="1" applyFill="1" applyBorder="1"/>
    <xf numFmtId="0" fontId="121" fillId="51" borderId="37" xfId="17901" applyFont="1" applyFill="1" applyBorder="1" applyAlignment="1">
      <alignment horizontal="center"/>
    </xf>
    <xf numFmtId="0" fontId="121" fillId="51" borderId="53" xfId="17901" applyFont="1" applyFill="1" applyBorder="1"/>
    <xf numFmtId="4" fontId="121" fillId="51" borderId="29" xfId="47842" applyNumberFormat="1" applyFont="1" applyFill="1" applyBorder="1" applyAlignment="1">
      <alignment horizontal="center"/>
    </xf>
    <xf numFmtId="4" fontId="121" fillId="0" borderId="29" xfId="47842" applyNumberFormat="1" applyFont="1" applyFill="1" applyBorder="1" applyAlignment="1">
      <alignment horizontal="center"/>
    </xf>
    <xf numFmtId="4" fontId="121" fillId="0" borderId="36" xfId="47842" applyNumberFormat="1" applyFont="1" applyFill="1" applyBorder="1" applyAlignment="1">
      <alignment horizontal="center"/>
    </xf>
    <xf numFmtId="10" fontId="121" fillId="0" borderId="55" xfId="47864" applyNumberFormat="1" applyFont="1" applyBorder="1" applyAlignment="1">
      <alignment horizontal="center"/>
    </xf>
    <xf numFmtId="10" fontId="121" fillId="0" borderId="15" xfId="0" applyNumberFormat="1" applyFont="1" applyBorder="1" applyAlignment="1">
      <alignment horizontal="center"/>
    </xf>
    <xf numFmtId="208" fontId="121" fillId="51" borderId="55" xfId="47864" applyNumberFormat="1" applyFont="1" applyFill="1" applyBorder="1" applyAlignment="1">
      <alignment horizontal="right" indent="1"/>
    </xf>
    <xf numFmtId="208" fontId="121" fillId="51" borderId="51" xfId="47864" applyNumberFormat="1" applyFont="1" applyFill="1" applyBorder="1" applyAlignment="1">
      <alignment horizontal="right" indent="1"/>
    </xf>
    <xf numFmtId="0" fontId="121" fillId="57" borderId="37" xfId="17901" applyFont="1" applyFill="1" applyBorder="1" applyAlignment="1">
      <alignment horizontal="center"/>
    </xf>
    <xf numFmtId="0" fontId="121" fillId="57" borderId="53" xfId="17901" applyFont="1" applyFill="1" applyBorder="1"/>
    <xf numFmtId="4" fontId="121" fillId="57" borderId="29" xfId="47842" applyNumberFormat="1" applyFont="1" applyFill="1" applyBorder="1" applyAlignment="1">
      <alignment horizontal="center"/>
    </xf>
    <xf numFmtId="4" fontId="121" fillId="57" borderId="36" xfId="47842" applyNumberFormat="1" applyFont="1" applyFill="1" applyBorder="1" applyAlignment="1">
      <alignment horizontal="center"/>
    </xf>
    <xf numFmtId="10" fontId="121" fillId="57" borderId="55" xfId="47864" applyNumberFormat="1" applyFont="1" applyFill="1" applyBorder="1" applyAlignment="1">
      <alignment horizontal="center"/>
    </xf>
    <xf numFmtId="10" fontId="121" fillId="57" borderId="15" xfId="0" applyNumberFormat="1" applyFont="1" applyFill="1" applyBorder="1" applyAlignment="1">
      <alignment horizontal="center"/>
    </xf>
    <xf numFmtId="208" fontId="121" fillId="57" borderId="55" xfId="47864" applyNumberFormat="1" applyFont="1" applyFill="1" applyBorder="1" applyAlignment="1">
      <alignment horizontal="right" indent="1"/>
    </xf>
    <xf numFmtId="208" fontId="121" fillId="57" borderId="51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1" fillId="0" borderId="37" xfId="17901" applyFont="1" applyFill="1" applyBorder="1" applyAlignment="1">
      <alignment horizontal="center"/>
    </xf>
    <xf numFmtId="0" fontId="121" fillId="0" borderId="53" xfId="17901" applyFont="1" applyFill="1" applyBorder="1"/>
    <xf numFmtId="10" fontId="121" fillId="0" borderId="55" xfId="47864" applyNumberFormat="1" applyFont="1" applyFill="1" applyBorder="1" applyAlignment="1">
      <alignment horizontal="center"/>
    </xf>
    <xf numFmtId="10" fontId="121" fillId="0" borderId="15" xfId="0" applyNumberFormat="1" applyFont="1" applyFill="1" applyBorder="1" applyAlignment="1">
      <alignment horizontal="center"/>
    </xf>
    <xf numFmtId="208" fontId="121" fillId="0" borderId="55" xfId="47864" applyNumberFormat="1" applyFont="1" applyFill="1" applyBorder="1" applyAlignment="1">
      <alignment horizontal="right" indent="1"/>
    </xf>
    <xf numFmtId="208" fontId="121" fillId="0" borderId="51" xfId="47864" applyNumberFormat="1" applyFont="1" applyFill="1" applyBorder="1" applyAlignment="1">
      <alignment horizontal="right" indent="1"/>
    </xf>
    <xf numFmtId="0" fontId="123" fillId="51" borderId="53" xfId="17901" applyFont="1" applyFill="1" applyBorder="1"/>
    <xf numFmtId="0" fontId="123" fillId="51" borderId="37" xfId="17901" applyFont="1" applyFill="1" applyBorder="1" applyAlignment="1">
      <alignment horizontal="center"/>
    </xf>
    <xf numFmtId="2" fontId="122" fillId="55" borderId="28" xfId="47864" applyNumberFormat="1" applyFont="1" applyFill="1" applyBorder="1"/>
    <xf numFmtId="208" fontId="122" fillId="0" borderId="36" xfId="47864" applyNumberFormat="1" applyFont="1" applyBorder="1" applyAlignment="1">
      <alignment horizontal="right" indent="1"/>
    </xf>
    <xf numFmtId="208" fontId="122" fillId="0" borderId="39" xfId="47864" applyNumberFormat="1" applyFont="1" applyBorder="1" applyAlignment="1">
      <alignment horizontal="right" indent="1"/>
    </xf>
    <xf numFmtId="208" fontId="122" fillId="0" borderId="51" xfId="47864" applyNumberFormat="1" applyFont="1" applyBorder="1" applyAlignment="1">
      <alignment horizontal="right" indent="1"/>
    </xf>
    <xf numFmtId="4" fontId="120" fillId="55" borderId="26" xfId="0" applyNumberFormat="1" applyFont="1" applyFill="1" applyBorder="1" applyAlignment="1">
      <alignment horizontal="center"/>
    </xf>
    <xf numFmtId="4" fontId="120" fillId="55" borderId="27" xfId="0" applyNumberFormat="1" applyFont="1" applyFill="1" applyBorder="1" applyAlignment="1">
      <alignment horizontal="left"/>
    </xf>
    <xf numFmtId="4" fontId="121" fillId="55" borderId="27" xfId="0" applyNumberFormat="1" applyFont="1" applyFill="1" applyBorder="1" applyAlignment="1">
      <alignment horizontal="center"/>
    </xf>
    <xf numFmtId="4" fontId="121" fillId="55" borderId="27" xfId="0" applyNumberFormat="1" applyFont="1" applyFill="1" applyBorder="1" applyAlignment="1">
      <alignment horizontal="right"/>
    </xf>
    <xf numFmtId="0" fontId="121" fillId="55" borderId="27" xfId="47864" applyFont="1" applyFill="1" applyBorder="1"/>
    <xf numFmtId="230" fontId="121" fillId="55" borderId="27" xfId="47864" applyNumberFormat="1" applyFont="1" applyFill="1" applyBorder="1"/>
    <xf numFmtId="208" fontId="121" fillId="55" borderId="27" xfId="47864" applyNumberFormat="1" applyFont="1" applyFill="1" applyBorder="1"/>
    <xf numFmtId="190" fontId="121" fillId="0" borderId="35" xfId="0" applyNumberFormat="1" applyFont="1" applyFill="1" applyBorder="1" applyAlignment="1">
      <alignment horizontal="center"/>
    </xf>
    <xf numFmtId="0" fontId="121" fillId="0" borderId="31" xfId="17901" applyFont="1" applyFill="1" applyBorder="1" applyAlignment="1">
      <alignment horizontal="left"/>
    </xf>
    <xf numFmtId="4" fontId="121" fillId="0" borderId="35" xfId="0" applyNumberFormat="1" applyFont="1" applyBorder="1" applyAlignment="1">
      <alignment horizontal="center"/>
    </xf>
    <xf numFmtId="208" fontId="121" fillId="0" borderId="30" xfId="47864" applyNumberFormat="1" applyFont="1" applyBorder="1" applyAlignment="1">
      <alignment horizontal="right" indent="1"/>
    </xf>
    <xf numFmtId="4" fontId="121" fillId="0" borderId="37" xfId="0" applyNumberFormat="1" applyFont="1" applyFill="1" applyBorder="1" applyAlignment="1">
      <alignment horizontal="center"/>
    </xf>
    <xf numFmtId="0" fontId="121" fillId="0" borderId="33" xfId="17901" applyFont="1" applyFill="1" applyBorder="1" applyAlignment="1">
      <alignment horizontal="left"/>
    </xf>
    <xf numFmtId="4" fontId="121" fillId="0" borderId="57" xfId="0" applyNumberFormat="1" applyFont="1" applyFill="1" applyBorder="1" applyAlignment="1">
      <alignment horizontal="center"/>
    </xf>
    <xf numFmtId="4" fontId="121" fillId="0" borderId="15" xfId="47842" applyNumberFormat="1" applyFont="1" applyFill="1" applyBorder="1" applyAlignment="1">
      <alignment horizontal="center"/>
    </xf>
    <xf numFmtId="208" fontId="121" fillId="0" borderId="0" xfId="47864" applyNumberFormat="1" applyFont="1" applyBorder="1" applyAlignment="1">
      <alignment horizontal="right" indent="1"/>
    </xf>
    <xf numFmtId="0" fontId="121" fillId="0" borderId="53" xfId="17901" applyFont="1" applyFill="1" applyBorder="1" applyAlignment="1">
      <alignment horizontal="left"/>
    </xf>
    <xf numFmtId="208" fontId="121" fillId="0" borderId="55" xfId="47864" applyNumberFormat="1" applyFont="1" applyBorder="1" applyAlignment="1">
      <alignment horizontal="right" indent="1"/>
    </xf>
    <xf numFmtId="4" fontId="121" fillId="0" borderId="35" xfId="0" applyNumberFormat="1" applyFont="1" applyFill="1" applyBorder="1" applyAlignment="1">
      <alignment horizontal="center"/>
    </xf>
    <xf numFmtId="0" fontId="121" fillId="0" borderId="37" xfId="47870" applyFont="1" applyFill="1" applyBorder="1" applyAlignment="1">
      <alignment horizontal="center"/>
    </xf>
    <xf numFmtId="0" fontId="121" fillId="0" borderId="53" xfId="47870" applyFont="1" applyBorder="1"/>
    <xf numFmtId="0" fontId="121" fillId="0" borderId="37" xfId="47870" applyFont="1" applyBorder="1" applyAlignment="1">
      <alignment horizontal="center"/>
    </xf>
    <xf numFmtId="4" fontId="121" fillId="0" borderId="37" xfId="17901" applyNumberFormat="1" applyFont="1" applyFill="1" applyBorder="1" applyAlignment="1">
      <alignment horizontal="center"/>
    </xf>
    <xf numFmtId="4" fontId="123" fillId="0" borderId="37" xfId="17901" applyNumberFormat="1" applyFont="1" applyFill="1" applyBorder="1" applyAlignment="1">
      <alignment horizontal="center"/>
    </xf>
    <xf numFmtId="0" fontId="123" fillId="0" borderId="53" xfId="17901" applyFont="1" applyFill="1" applyBorder="1" applyAlignment="1">
      <alignment horizontal="left"/>
    </xf>
    <xf numFmtId="4" fontId="123" fillId="0" borderId="37" xfId="0" applyNumberFormat="1" applyFont="1" applyFill="1" applyBorder="1" applyAlignment="1">
      <alignment horizontal="center"/>
    </xf>
    <xf numFmtId="4" fontId="123" fillId="0" borderId="15" xfId="47842" applyNumberFormat="1" applyFont="1" applyFill="1" applyBorder="1" applyAlignment="1">
      <alignment horizontal="center"/>
    </xf>
    <xf numFmtId="4" fontId="123" fillId="0" borderId="29" xfId="47842" applyNumberFormat="1" applyFont="1" applyFill="1" applyBorder="1" applyAlignment="1">
      <alignment horizontal="center"/>
    </xf>
    <xf numFmtId="4" fontId="123" fillId="0" borderId="36" xfId="47842" applyNumberFormat="1" applyFont="1" applyFill="1" applyBorder="1" applyAlignment="1">
      <alignment horizontal="center"/>
    </xf>
    <xf numFmtId="10" fontId="123" fillId="0" borderId="55" xfId="47864" applyNumberFormat="1" applyFont="1" applyBorder="1" applyAlignment="1">
      <alignment horizontal="center"/>
    </xf>
    <xf numFmtId="10" fontId="123" fillId="0" borderId="15" xfId="0" applyNumberFormat="1" applyFont="1" applyBorder="1" applyAlignment="1">
      <alignment horizontal="center"/>
    </xf>
    <xf numFmtId="1" fontId="124" fillId="0" borderId="0" xfId="0" applyNumberFormat="1" applyFont="1"/>
    <xf numFmtId="173" fontId="124" fillId="0" borderId="0" xfId="0" applyFont="1"/>
    <xf numFmtId="173" fontId="97" fillId="0" borderId="0" xfId="0" applyFont="1"/>
    <xf numFmtId="2" fontId="105" fillId="58" borderId="70" xfId="47864" applyNumberFormat="1" applyFont="1" applyFill="1" applyBorder="1" applyAlignment="1">
      <alignment horizontal="right"/>
    </xf>
    <xf numFmtId="190" fontId="23" fillId="0" borderId="71" xfId="17901" applyNumberFormat="1" applyFont="1" applyFill="1" applyBorder="1" applyAlignment="1">
      <alignment horizontal="center"/>
    </xf>
    <xf numFmtId="0" fontId="23" fillId="0" borderId="72" xfId="17901" applyFont="1" applyFill="1" applyBorder="1"/>
    <xf numFmtId="0" fontId="23" fillId="0" borderId="71" xfId="17901" applyFont="1" applyFill="1" applyBorder="1" applyAlignment="1">
      <alignment horizontal="center"/>
    </xf>
    <xf numFmtId="4" fontId="23" fillId="0" borderId="73" xfId="47842" applyNumberFormat="1" applyFont="1" applyFill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110" fillId="0" borderId="62" xfId="47864" applyNumberFormat="1" applyFont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74" xfId="47842" applyNumberFormat="1" applyFont="1" applyFill="1" applyBorder="1" applyAlignment="1">
      <alignment horizontal="center"/>
    </xf>
    <xf numFmtId="4" fontId="23" fillId="0" borderId="75" xfId="47842" applyNumberFormat="1" applyFont="1" applyFill="1" applyBorder="1" applyAlignment="1">
      <alignment horizontal="center"/>
    </xf>
    <xf numFmtId="208" fontId="106" fillId="0" borderId="47" xfId="47864" applyNumberFormat="1" applyFont="1" applyFill="1" applyBorder="1" applyAlignment="1">
      <alignment horizontal="right" indent="1"/>
    </xf>
    <xf numFmtId="0" fontId="101" fillId="50" borderId="61" xfId="17901" applyFont="1" applyFill="1" applyBorder="1"/>
    <xf numFmtId="0" fontId="23" fillId="50" borderId="76" xfId="17901" applyFont="1" applyFill="1" applyBorder="1" applyAlignment="1">
      <alignment horizontal="center"/>
    </xf>
    <xf numFmtId="3" fontId="23" fillId="50" borderId="60" xfId="47842" applyNumberFormat="1" applyFont="1" applyFill="1" applyBorder="1" applyAlignment="1">
      <alignment horizontal="right"/>
    </xf>
    <xf numFmtId="208" fontId="106" fillId="50" borderId="60" xfId="47864" applyNumberFormat="1" applyFont="1" applyFill="1" applyBorder="1" applyAlignment="1">
      <alignment horizontal="right" indent="1"/>
    </xf>
    <xf numFmtId="2" fontId="106" fillId="50" borderId="56" xfId="47864" applyNumberFormat="1" applyFont="1" applyFill="1" applyBorder="1" applyAlignment="1">
      <alignment horizontal="right" indent="1"/>
    </xf>
    <xf numFmtId="0" fontId="111" fillId="50" borderId="61" xfId="17901" applyFont="1" applyFill="1" applyBorder="1"/>
    <xf numFmtId="0" fontId="23" fillId="50" borderId="43" xfId="17901" applyFont="1" applyFill="1" applyBorder="1" applyAlignment="1">
      <alignment horizontal="center"/>
    </xf>
    <xf numFmtId="208" fontId="125" fillId="0" borderId="51" xfId="47864" applyNumberFormat="1" applyFont="1" applyBorder="1" applyAlignment="1">
      <alignment horizontal="right" indent="1"/>
    </xf>
    <xf numFmtId="173" fontId="126" fillId="0" borderId="0" xfId="0" applyFont="1" applyAlignment="1">
      <alignment horizontal="left" vertical="center" indent="15"/>
    </xf>
    <xf numFmtId="173" fontId="127" fillId="0" borderId="0" xfId="0" applyFont="1"/>
    <xf numFmtId="4" fontId="127" fillId="0" borderId="0" xfId="0" applyNumberFormat="1" applyFont="1"/>
    <xf numFmtId="208" fontId="125" fillId="0" borderId="51" xfId="47864" applyNumberFormat="1" applyFont="1" applyFill="1" applyBorder="1" applyAlignment="1">
      <alignment horizontal="right" indent="1"/>
    </xf>
    <xf numFmtId="173" fontId="126" fillId="0" borderId="0" xfId="0" applyFont="1" applyAlignment="1">
      <alignment vertical="center"/>
    </xf>
    <xf numFmtId="0" fontId="111" fillId="50" borderId="31" xfId="17901" applyFont="1" applyFill="1" applyBorder="1"/>
    <xf numFmtId="3" fontId="23" fillId="50" borderId="30" xfId="47842" applyNumberFormat="1" applyFont="1" applyFill="1" applyBorder="1" applyAlignment="1">
      <alignment horizontal="right"/>
    </xf>
    <xf numFmtId="208" fontId="106" fillId="50" borderId="30" xfId="47864" applyNumberFormat="1" applyFont="1" applyFill="1" applyBorder="1" applyAlignment="1">
      <alignment horizontal="right" indent="1"/>
    </xf>
    <xf numFmtId="2" fontId="106" fillId="50" borderId="42" xfId="47864" applyNumberFormat="1" applyFont="1" applyFill="1" applyBorder="1" applyAlignment="1">
      <alignment horizontal="right" indent="1"/>
    </xf>
    <xf numFmtId="4" fontId="23" fillId="0" borderId="61" xfId="0" applyNumberFormat="1" applyFont="1" applyFill="1" applyBorder="1"/>
    <xf numFmtId="4" fontId="23" fillId="0" borderId="57" xfId="0" applyNumberFormat="1" applyFont="1" applyFill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208" fontId="106" fillId="0" borderId="36" xfId="47864" applyNumberFormat="1" applyFont="1" applyBorder="1" applyAlignment="1">
      <alignment horizontal="right" indent="1"/>
    </xf>
    <xf numFmtId="4" fontId="23" fillId="0" borderId="54" xfId="0" applyNumberFormat="1" applyFont="1" applyFill="1" applyBorder="1"/>
    <xf numFmtId="4" fontId="112" fillId="51" borderId="49" xfId="0" applyNumberFormat="1" applyFont="1" applyFill="1" applyBorder="1" applyAlignment="1">
      <alignment horizontal="center" vertical="center"/>
    </xf>
    <xf numFmtId="4" fontId="112" fillId="51" borderId="34" xfId="0" applyNumberFormat="1" applyFont="1" applyFill="1" applyBorder="1" applyAlignment="1">
      <alignment horizontal="center" vertical="center"/>
    </xf>
    <xf numFmtId="173" fontId="0" fillId="0" borderId="48" xfId="0" applyBorder="1" applyAlignment="1"/>
    <xf numFmtId="173" fontId="112" fillId="52" borderId="50" xfId="0" applyFont="1" applyFill="1" applyBorder="1" applyAlignment="1">
      <alignment horizontal="center" vertical="center" wrapText="1"/>
    </xf>
    <xf numFmtId="173" fontId="112" fillId="52" borderId="67" xfId="0" applyFont="1" applyFill="1" applyBorder="1" applyAlignment="1">
      <alignment horizontal="center" vertical="center" wrapText="1"/>
    </xf>
    <xf numFmtId="173" fontId="0" fillId="0" borderId="68" xfId="0" applyBorder="1" applyAlignment="1">
      <alignment horizontal="center" vertical="center" wrapText="1"/>
    </xf>
    <xf numFmtId="0" fontId="116" fillId="56" borderId="65" xfId="47865" applyFont="1" applyFill="1" applyBorder="1" applyAlignment="1">
      <alignment horizontal="left" vertical="center" wrapText="1"/>
    </xf>
    <xf numFmtId="173" fontId="0" fillId="0" borderId="66" xfId="0" applyBorder="1" applyAlignment="1">
      <alignment horizontal="left" vertical="center" wrapText="1"/>
    </xf>
    <xf numFmtId="0" fontId="116" fillId="56" borderId="66" xfId="47865" applyFont="1" applyFill="1" applyBorder="1" applyAlignment="1">
      <alignment horizontal="left" vertical="center" wrapText="1"/>
    </xf>
    <xf numFmtId="0" fontId="116" fillId="56" borderId="63" xfId="47865" applyFont="1" applyFill="1" applyBorder="1" applyAlignment="1">
      <alignment horizontal="left" vertical="center" wrapText="1"/>
    </xf>
    <xf numFmtId="0" fontId="116" fillId="56" borderId="64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5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487363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B12" zoomScale="85" zoomScaleNormal="85" workbookViewId="0">
      <selection activeCell="E85" sqref="E8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1.5703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 thickBot="1">
      <c r="A1" s="11"/>
      <c r="B1" s="12"/>
      <c r="C1" s="11"/>
      <c r="D1" s="12"/>
      <c r="E1" s="13"/>
      <c r="F1" s="11"/>
      <c r="G1" s="11"/>
      <c r="H1" s="11"/>
    </row>
    <row r="2" spans="1:9" ht="114" customHeight="1" thickBot="1">
      <c r="A2" s="11"/>
      <c r="B2" s="207"/>
      <c r="C2" s="208"/>
      <c r="D2" s="208"/>
      <c r="E2" s="208"/>
      <c r="F2" s="208"/>
      <c r="G2" s="208"/>
      <c r="H2" s="209"/>
    </row>
    <row r="3" spans="1:9" ht="65.25" customHeight="1" thickBot="1">
      <c r="B3" s="210" t="s">
        <v>112</v>
      </c>
      <c r="C3" s="211"/>
      <c r="D3" s="211"/>
      <c r="E3" s="211"/>
      <c r="F3" s="211"/>
      <c r="G3" s="211"/>
      <c r="H3" s="212"/>
    </row>
    <row r="4" spans="1:9" ht="40.5" customHeight="1">
      <c r="B4" s="216" t="s">
        <v>111</v>
      </c>
      <c r="C4" s="217"/>
      <c r="D4" s="213" t="s">
        <v>89</v>
      </c>
      <c r="E4" s="214"/>
      <c r="F4" s="215"/>
      <c r="G4" s="214"/>
      <c r="H4" s="88" t="s">
        <v>109</v>
      </c>
    </row>
    <row r="5" spans="1:9" ht="42.75" customHeight="1" thickBot="1">
      <c r="B5" s="19" t="s">
        <v>4</v>
      </c>
      <c r="C5" s="19" t="s">
        <v>8</v>
      </c>
      <c r="D5" s="19" t="s">
        <v>6</v>
      </c>
      <c r="E5" s="19" t="s">
        <v>7</v>
      </c>
      <c r="F5" s="20" t="s">
        <v>28</v>
      </c>
      <c r="G5" s="20" t="s">
        <v>45</v>
      </c>
      <c r="H5" s="20" t="s">
        <v>41</v>
      </c>
    </row>
    <row r="6" spans="1:9" ht="19.5" thickBot="1">
      <c r="B6" s="21" t="s">
        <v>33</v>
      </c>
      <c r="C6" s="22" t="s">
        <v>40</v>
      </c>
      <c r="D6" s="23"/>
      <c r="E6" s="24"/>
      <c r="F6" s="25"/>
      <c r="G6" s="44"/>
      <c r="H6" s="64">
        <f>+G7+G10+G12</f>
        <v>0</v>
      </c>
    </row>
    <row r="7" spans="1:9" ht="18.75">
      <c r="B7" s="40" t="s">
        <v>11</v>
      </c>
      <c r="C7" s="55" t="s">
        <v>19</v>
      </c>
      <c r="D7" s="72"/>
      <c r="E7" s="73"/>
      <c r="F7" s="74"/>
      <c r="G7" s="78">
        <f>SUM(G8:G9)</f>
        <v>0</v>
      </c>
      <c r="H7" s="75"/>
    </row>
    <row r="8" spans="1:9" ht="15">
      <c r="B8" s="27" t="s">
        <v>83</v>
      </c>
      <c r="C8" s="85" t="s">
        <v>84</v>
      </c>
      <c r="D8" s="58" t="s">
        <v>9</v>
      </c>
      <c r="E8" s="14">
        <v>1</v>
      </c>
      <c r="F8" s="14">
        <v>0</v>
      </c>
      <c r="G8" s="46">
        <f t="shared" ref="G8:G9" si="0">E8*F8</f>
        <v>0</v>
      </c>
      <c r="H8" s="62"/>
      <c r="I8" s="6"/>
    </row>
    <row r="9" spans="1:9" ht="15">
      <c r="B9" s="27" t="s">
        <v>138</v>
      </c>
      <c r="C9" s="85" t="s">
        <v>139</v>
      </c>
      <c r="D9" s="58" t="s">
        <v>5</v>
      </c>
      <c r="E9" s="14">
        <v>1</v>
      </c>
      <c r="F9" s="14">
        <v>0</v>
      </c>
      <c r="G9" s="46">
        <f t="shared" si="0"/>
        <v>0</v>
      </c>
      <c r="H9" s="62"/>
      <c r="I9" s="6"/>
    </row>
    <row r="10" spans="1:9" ht="18.75">
      <c r="B10" s="28" t="s">
        <v>12</v>
      </c>
      <c r="C10" s="52" t="s">
        <v>26</v>
      </c>
      <c r="D10" s="67"/>
      <c r="E10" s="68"/>
      <c r="F10" s="69"/>
      <c r="G10" s="70">
        <f>SUM(G11:G11)</f>
        <v>0</v>
      </c>
      <c r="H10" s="71"/>
      <c r="I10" s="5"/>
    </row>
    <row r="11" spans="1:9" ht="18.75">
      <c r="B11" s="27" t="s">
        <v>16</v>
      </c>
      <c r="C11" s="51" t="s">
        <v>17</v>
      </c>
      <c r="D11" s="58" t="s">
        <v>9</v>
      </c>
      <c r="E11" s="14">
        <v>1</v>
      </c>
      <c r="F11" s="14">
        <v>0</v>
      </c>
      <c r="G11" s="46">
        <f t="shared" ref="G11" si="1">E11*F11</f>
        <v>0</v>
      </c>
      <c r="H11" s="48"/>
      <c r="I11" s="6"/>
    </row>
    <row r="12" spans="1:9" ht="18" customHeight="1">
      <c r="B12" s="28" t="s">
        <v>42</v>
      </c>
      <c r="C12" s="52" t="s">
        <v>27</v>
      </c>
      <c r="D12" s="67"/>
      <c r="E12" s="68"/>
      <c r="F12" s="69"/>
      <c r="G12" s="70">
        <f>SUM(G13)</f>
        <v>0</v>
      </c>
      <c r="H12" s="71"/>
      <c r="I12" s="8"/>
    </row>
    <row r="13" spans="1:9" ht="19.5" thickBot="1">
      <c r="B13" s="29" t="s">
        <v>43</v>
      </c>
      <c r="C13" s="54" t="s">
        <v>14</v>
      </c>
      <c r="D13" s="59" t="s">
        <v>9</v>
      </c>
      <c r="E13" s="14">
        <v>1</v>
      </c>
      <c r="F13" s="14">
        <v>0</v>
      </c>
      <c r="G13" s="46">
        <f>E13*F13</f>
        <v>0</v>
      </c>
      <c r="H13" s="30"/>
      <c r="I13" s="8"/>
    </row>
    <row r="14" spans="1:9" ht="19.5" thickBot="1">
      <c r="B14" s="43" t="s">
        <v>44</v>
      </c>
      <c r="C14" s="22" t="s">
        <v>18</v>
      </c>
      <c r="D14" s="23"/>
      <c r="E14" s="24"/>
      <c r="F14" s="45"/>
      <c r="G14" s="45"/>
      <c r="H14" s="63">
        <f>+G15+G16</f>
        <v>0</v>
      </c>
      <c r="I14" s="9"/>
    </row>
    <row r="15" spans="1:9" ht="21" customHeight="1">
      <c r="B15" s="31">
        <v>4.28</v>
      </c>
      <c r="C15" s="51" t="s">
        <v>115</v>
      </c>
      <c r="D15" s="27" t="s">
        <v>2</v>
      </c>
      <c r="E15" s="14">
        <v>130</v>
      </c>
      <c r="F15" s="14">
        <v>0</v>
      </c>
      <c r="G15" s="46">
        <f t="shared" ref="G15:G16" si="2">E15*F15</f>
        <v>0</v>
      </c>
      <c r="H15" s="47"/>
      <c r="I15" s="7"/>
    </row>
    <row r="16" spans="1:9" ht="21" customHeight="1" thickBot="1">
      <c r="B16" s="31">
        <v>4.28</v>
      </c>
      <c r="C16" s="85" t="s">
        <v>140</v>
      </c>
      <c r="D16" s="27" t="s">
        <v>2</v>
      </c>
      <c r="E16" s="14">
        <f>285+46-73+32</f>
        <v>290</v>
      </c>
      <c r="F16" s="14">
        <v>0</v>
      </c>
      <c r="G16" s="46">
        <f t="shared" si="2"/>
        <v>0</v>
      </c>
      <c r="H16" s="47"/>
      <c r="I16" s="7"/>
    </row>
    <row r="17" spans="2:14" ht="19.5" thickBot="1">
      <c r="B17" s="35">
        <v>6</v>
      </c>
      <c r="C17" s="36" t="s">
        <v>141</v>
      </c>
      <c r="D17" s="37"/>
      <c r="E17" s="38"/>
      <c r="F17" s="39"/>
      <c r="G17" s="39"/>
      <c r="H17" s="66">
        <f>+G18</f>
        <v>0</v>
      </c>
      <c r="I17"/>
    </row>
    <row r="18" spans="2:14" ht="18.75">
      <c r="B18" s="26"/>
      <c r="C18" s="198" t="s">
        <v>142</v>
      </c>
      <c r="D18" s="191"/>
      <c r="E18" s="199"/>
      <c r="F18" s="200"/>
      <c r="G18" s="201">
        <f>SUM(G19:G20)</f>
        <v>0</v>
      </c>
      <c r="H18" s="49"/>
      <c r="I18"/>
    </row>
    <row r="19" spans="2:14" ht="18.75">
      <c r="B19" s="27">
        <v>6.18</v>
      </c>
      <c r="C19" s="202" t="s">
        <v>143</v>
      </c>
      <c r="D19" s="203" t="s">
        <v>2</v>
      </c>
      <c r="E19" s="14">
        <f>258+32</f>
        <v>290</v>
      </c>
      <c r="F19" s="14">
        <v>0</v>
      </c>
      <c r="G19" s="46">
        <f t="shared" ref="G19:G20" si="3">E19*F19</f>
        <v>0</v>
      </c>
      <c r="H19" s="47"/>
      <c r="I19"/>
    </row>
    <row r="20" spans="2:14" ht="19.5" thickBot="1">
      <c r="B20" s="204">
        <v>6.23</v>
      </c>
      <c r="C20" s="202" t="s">
        <v>144</v>
      </c>
      <c r="D20" s="203" t="s">
        <v>2</v>
      </c>
      <c r="E20" s="89">
        <f>77+32</f>
        <v>109</v>
      </c>
      <c r="F20" s="14">
        <v>0</v>
      </c>
      <c r="G20" s="46">
        <f t="shared" si="3"/>
        <v>0</v>
      </c>
      <c r="H20" s="30"/>
      <c r="I20" s="9"/>
    </row>
    <row r="21" spans="2:14" ht="19.5" thickBot="1">
      <c r="B21" s="35" t="s">
        <v>116</v>
      </c>
      <c r="C21" s="36" t="s">
        <v>117</v>
      </c>
      <c r="D21" s="37"/>
      <c r="E21" s="38"/>
      <c r="F21" s="39"/>
      <c r="G21" s="39"/>
      <c r="H21" s="66">
        <f>+G22</f>
        <v>0</v>
      </c>
      <c r="I21" s="9"/>
    </row>
    <row r="22" spans="2:14" ht="18.75">
      <c r="B22" s="40" t="s">
        <v>118</v>
      </c>
      <c r="C22" s="55" t="s">
        <v>119</v>
      </c>
      <c r="D22" s="60"/>
      <c r="E22" s="41"/>
      <c r="F22" s="42"/>
      <c r="G22" s="65">
        <f>+G23</f>
        <v>0</v>
      </c>
      <c r="H22" s="75"/>
      <c r="I22" s="9"/>
    </row>
    <row r="23" spans="2:14" ht="18.75">
      <c r="B23" s="26" t="s">
        <v>120</v>
      </c>
      <c r="C23" s="185" t="s">
        <v>121</v>
      </c>
      <c r="D23" s="186"/>
      <c r="E23" s="187"/>
      <c r="F23" s="188"/>
      <c r="G23" s="189">
        <f>+G24</f>
        <v>0</v>
      </c>
      <c r="H23" s="49"/>
      <c r="I23"/>
    </row>
    <row r="24" spans="2:14" ht="18.75">
      <c r="B24" s="26" t="s">
        <v>122</v>
      </c>
      <c r="C24" s="190" t="s">
        <v>15</v>
      </c>
      <c r="D24" s="191"/>
      <c r="E24" s="187"/>
      <c r="F24" s="188"/>
      <c r="G24" s="189">
        <f>SUM(G25:G26)</f>
        <v>0</v>
      </c>
      <c r="H24" s="49"/>
      <c r="I24" s="9"/>
    </row>
    <row r="25" spans="2:14" ht="18.75">
      <c r="B25" s="32" t="s">
        <v>123</v>
      </c>
      <c r="C25" s="85" t="s">
        <v>124</v>
      </c>
      <c r="D25" s="34" t="s">
        <v>9</v>
      </c>
      <c r="E25" s="14">
        <v>1</v>
      </c>
      <c r="F25" s="14">
        <v>0</v>
      </c>
      <c r="G25" s="46">
        <f>E25*F25</f>
        <v>0</v>
      </c>
      <c r="H25" s="47"/>
      <c r="I25" s="9"/>
    </row>
    <row r="26" spans="2:14" s="195" customFormat="1" ht="19.5" thickBot="1">
      <c r="B26" s="32" t="s">
        <v>126</v>
      </c>
      <c r="C26" s="85" t="s">
        <v>125</v>
      </c>
      <c r="D26" s="34" t="s">
        <v>9</v>
      </c>
      <c r="E26" s="14">
        <v>1</v>
      </c>
      <c r="F26" s="14">
        <v>0</v>
      </c>
      <c r="G26" s="46">
        <f>E26*F26</f>
        <v>0</v>
      </c>
      <c r="H26" s="196"/>
      <c r="I26" s="197"/>
    </row>
    <row r="27" spans="2:14" ht="19.5" thickBot="1">
      <c r="B27" s="35" t="s">
        <v>46</v>
      </c>
      <c r="C27" s="36" t="s">
        <v>55</v>
      </c>
      <c r="D27" s="37"/>
      <c r="E27" s="38"/>
      <c r="F27" s="39"/>
      <c r="G27" s="39"/>
      <c r="H27" s="66">
        <f>G28+G37+G39</f>
        <v>0</v>
      </c>
      <c r="N27" s="7"/>
    </row>
    <row r="28" spans="2:14" ht="21">
      <c r="B28" s="79" t="s">
        <v>47</v>
      </c>
      <c r="C28" s="86" t="s">
        <v>53</v>
      </c>
      <c r="D28" s="80"/>
      <c r="E28" s="81"/>
      <c r="F28" s="82"/>
      <c r="G28" s="65">
        <f>SUM(G29:G36)</f>
        <v>0</v>
      </c>
      <c r="H28" s="83"/>
      <c r="N28" s="5"/>
    </row>
    <row r="29" spans="2:14" ht="21">
      <c r="B29" s="33" t="s">
        <v>29</v>
      </c>
      <c r="C29" s="56" t="s">
        <v>51</v>
      </c>
      <c r="D29" s="34" t="s">
        <v>2</v>
      </c>
      <c r="E29" s="14">
        <v>130</v>
      </c>
      <c r="F29" s="14">
        <v>0</v>
      </c>
      <c r="G29" s="46">
        <f t="shared" ref="G29:G36" si="4">E29*F29</f>
        <v>0</v>
      </c>
      <c r="H29" s="50"/>
      <c r="N29" s="5"/>
    </row>
    <row r="30" spans="2:14" ht="21">
      <c r="B30" s="33" t="s">
        <v>30</v>
      </c>
      <c r="C30" s="56" t="s">
        <v>114</v>
      </c>
      <c r="D30" s="34" t="s">
        <v>2</v>
      </c>
      <c r="E30" s="14">
        <v>130</v>
      </c>
      <c r="F30" s="14">
        <v>0</v>
      </c>
      <c r="G30" s="46">
        <f t="shared" si="4"/>
        <v>0</v>
      </c>
      <c r="H30" s="50"/>
      <c r="N30" s="7"/>
    </row>
    <row r="31" spans="2:14" ht="21">
      <c r="B31" s="33" t="s">
        <v>31</v>
      </c>
      <c r="C31" s="56" t="s">
        <v>20</v>
      </c>
      <c r="D31" s="34" t="s">
        <v>3</v>
      </c>
      <c r="E31" s="14">
        <v>10</v>
      </c>
      <c r="F31" s="14">
        <v>0</v>
      </c>
      <c r="G31" s="46">
        <f t="shared" si="4"/>
        <v>0</v>
      </c>
      <c r="H31" s="50"/>
      <c r="N31" s="7"/>
    </row>
    <row r="32" spans="2:14" ht="21">
      <c r="B32" s="33" t="s">
        <v>32</v>
      </c>
      <c r="C32" s="56" t="s">
        <v>50</v>
      </c>
      <c r="D32" s="34" t="s">
        <v>2</v>
      </c>
      <c r="E32" s="14">
        <v>130</v>
      </c>
      <c r="F32" s="14">
        <v>0</v>
      </c>
      <c r="G32" s="46">
        <f t="shared" si="4"/>
        <v>0</v>
      </c>
      <c r="H32" s="50"/>
      <c r="N32" s="7"/>
    </row>
    <row r="33" spans="2:14" ht="21">
      <c r="B33" s="33" t="s">
        <v>58</v>
      </c>
      <c r="C33" s="56" t="s">
        <v>54</v>
      </c>
      <c r="D33" s="34" t="s">
        <v>2</v>
      </c>
      <c r="E33" s="14">
        <v>130</v>
      </c>
      <c r="F33" s="14">
        <v>0</v>
      </c>
      <c r="G33" s="46">
        <f t="shared" si="4"/>
        <v>0</v>
      </c>
      <c r="H33" s="50"/>
      <c r="I33" s="9"/>
      <c r="J33" s="9"/>
      <c r="N33" s="8"/>
    </row>
    <row r="34" spans="2:14" ht="21">
      <c r="B34" s="33" t="s">
        <v>59</v>
      </c>
      <c r="C34" s="56" t="s">
        <v>80</v>
      </c>
      <c r="D34" s="34" t="s">
        <v>2</v>
      </c>
      <c r="E34" s="14">
        <v>130</v>
      </c>
      <c r="F34" s="14">
        <v>0</v>
      </c>
      <c r="G34" s="46">
        <f t="shared" si="4"/>
        <v>0</v>
      </c>
      <c r="H34" s="50"/>
      <c r="I34" s="10"/>
      <c r="J34"/>
      <c r="N34" s="8"/>
    </row>
    <row r="35" spans="2:14" ht="21">
      <c r="B35" s="33" t="s">
        <v>60</v>
      </c>
      <c r="C35" s="56" t="s">
        <v>113</v>
      </c>
      <c r="D35" s="34" t="s">
        <v>2</v>
      </c>
      <c r="E35" s="14">
        <v>130</v>
      </c>
      <c r="F35" s="14">
        <v>0</v>
      </c>
      <c r="G35" s="46">
        <f t="shared" si="4"/>
        <v>0</v>
      </c>
      <c r="H35" s="50"/>
      <c r="I35" s="5"/>
      <c r="J35"/>
      <c r="N35" s="8"/>
    </row>
    <row r="36" spans="2:14" ht="21">
      <c r="B36" s="33" t="s">
        <v>61</v>
      </c>
      <c r="C36" s="56" t="s">
        <v>21</v>
      </c>
      <c r="D36" s="34" t="s">
        <v>5</v>
      </c>
      <c r="E36" s="14">
        <v>5</v>
      </c>
      <c r="F36" s="14">
        <v>0</v>
      </c>
      <c r="G36" s="46">
        <f t="shared" si="4"/>
        <v>0</v>
      </c>
      <c r="H36" s="50"/>
      <c r="I36" s="7"/>
      <c r="J36"/>
      <c r="N36" s="8"/>
    </row>
    <row r="37" spans="2:14" ht="18.75">
      <c r="B37" s="77" t="s">
        <v>48</v>
      </c>
      <c r="C37" s="55" t="s">
        <v>52</v>
      </c>
      <c r="D37" s="60"/>
      <c r="E37" s="41"/>
      <c r="F37" s="42"/>
      <c r="G37" s="65">
        <f>SUM(G38:G38)</f>
        <v>0</v>
      </c>
      <c r="H37" s="76"/>
      <c r="I37" s="7"/>
      <c r="J37"/>
      <c r="N37" s="8"/>
    </row>
    <row r="38" spans="2:14" ht="21">
      <c r="B38" s="34" t="s">
        <v>81</v>
      </c>
      <c r="C38" s="56" t="s">
        <v>110</v>
      </c>
      <c r="D38" s="34" t="s">
        <v>2</v>
      </c>
      <c r="E38" s="14">
        <v>15</v>
      </c>
      <c r="F38" s="14">
        <v>0</v>
      </c>
      <c r="G38" s="46">
        <f t="shared" ref="G38" si="5">E38*F38</f>
        <v>0</v>
      </c>
      <c r="H38" s="50"/>
      <c r="I38" s="7"/>
      <c r="J38"/>
      <c r="N38" s="7"/>
    </row>
    <row r="39" spans="2:14" ht="18.75">
      <c r="B39" s="77" t="s">
        <v>57</v>
      </c>
      <c r="C39" s="55" t="s">
        <v>49</v>
      </c>
      <c r="D39" s="60"/>
      <c r="E39" s="41"/>
      <c r="F39" s="42"/>
      <c r="G39" s="65">
        <f>SUM(G40:G44)</f>
        <v>0</v>
      </c>
      <c r="H39" s="76"/>
      <c r="I39" s="7"/>
      <c r="J39"/>
      <c r="N39" s="7"/>
    </row>
    <row r="40" spans="2:14" s="195" customFormat="1" ht="18.75">
      <c r="B40" s="34" t="s">
        <v>128</v>
      </c>
      <c r="C40" s="206" t="s">
        <v>133</v>
      </c>
      <c r="D40" s="203" t="s">
        <v>9</v>
      </c>
      <c r="E40" s="14">
        <v>1</v>
      </c>
      <c r="F40" s="14">
        <v>0</v>
      </c>
      <c r="G40" s="46">
        <f t="shared" ref="G40:G42" si="6">E40*F40</f>
        <v>0</v>
      </c>
      <c r="H40" s="192"/>
      <c r="I40" s="193"/>
      <c r="J40" s="194"/>
      <c r="N40" s="193"/>
    </row>
    <row r="41" spans="2:14" s="195" customFormat="1" ht="18.75">
      <c r="B41" s="34" t="s">
        <v>129</v>
      </c>
      <c r="C41" s="206" t="s">
        <v>134</v>
      </c>
      <c r="D41" s="203" t="s">
        <v>9</v>
      </c>
      <c r="E41" s="14">
        <v>1</v>
      </c>
      <c r="F41" s="14">
        <v>0</v>
      </c>
      <c r="G41" s="46">
        <f t="shared" si="6"/>
        <v>0</v>
      </c>
      <c r="H41" s="192"/>
      <c r="I41" s="193"/>
      <c r="J41" s="194"/>
      <c r="N41" s="193"/>
    </row>
    <row r="42" spans="2:14" s="195" customFormat="1" ht="18.75">
      <c r="B42" s="34" t="s">
        <v>130</v>
      </c>
      <c r="C42" s="206" t="s">
        <v>135</v>
      </c>
      <c r="D42" s="34" t="s">
        <v>2</v>
      </c>
      <c r="E42" s="89">
        <v>1</v>
      </c>
      <c r="F42" s="14">
        <v>0</v>
      </c>
      <c r="G42" s="46">
        <f t="shared" si="6"/>
        <v>0</v>
      </c>
      <c r="H42" s="192"/>
      <c r="I42" s="193"/>
      <c r="J42" s="194"/>
      <c r="N42" s="193"/>
    </row>
    <row r="43" spans="2:14" s="195" customFormat="1" ht="18.75">
      <c r="B43" s="34" t="s">
        <v>131</v>
      </c>
      <c r="C43" s="206" t="s">
        <v>136</v>
      </c>
      <c r="D43" s="203" t="s">
        <v>9</v>
      </c>
      <c r="E43" s="14">
        <v>1</v>
      </c>
      <c r="F43" s="14">
        <v>0</v>
      </c>
      <c r="G43" s="46">
        <f t="shared" ref="G43:G44" si="7">E43*F43</f>
        <v>0</v>
      </c>
      <c r="H43" s="192"/>
      <c r="I43" s="193"/>
      <c r="J43" s="194"/>
      <c r="N43" s="193"/>
    </row>
    <row r="44" spans="2:14" s="195" customFormat="1" ht="19.5" thickBot="1">
      <c r="B44" s="34" t="s">
        <v>132</v>
      </c>
      <c r="C44" s="206" t="s">
        <v>137</v>
      </c>
      <c r="D44" s="34" t="s">
        <v>9</v>
      </c>
      <c r="E44" s="89">
        <v>1</v>
      </c>
      <c r="F44" s="14">
        <v>0</v>
      </c>
      <c r="G44" s="46">
        <f t="shared" si="7"/>
        <v>0</v>
      </c>
      <c r="H44" s="192"/>
      <c r="I44" s="193"/>
      <c r="J44" s="194"/>
      <c r="N44" s="193"/>
    </row>
    <row r="45" spans="2:14" ht="19.5" thickBot="1">
      <c r="B45" s="35" t="s">
        <v>145</v>
      </c>
      <c r="C45" s="36" t="s">
        <v>146</v>
      </c>
      <c r="D45" s="37"/>
      <c r="E45" s="38"/>
      <c r="F45" s="39"/>
      <c r="G45" s="39"/>
      <c r="H45" s="66">
        <f>SUM(G46:G46)</f>
        <v>0</v>
      </c>
      <c r="I45" s="7"/>
      <c r="J45"/>
      <c r="N45" s="7"/>
    </row>
    <row r="46" spans="2:14" ht="19.5" thickBot="1">
      <c r="B46" s="32">
        <v>12.6</v>
      </c>
      <c r="C46" s="202" t="s">
        <v>147</v>
      </c>
      <c r="D46" s="34" t="s">
        <v>5</v>
      </c>
      <c r="E46" s="14">
        <v>60</v>
      </c>
      <c r="F46" s="14">
        <v>0</v>
      </c>
      <c r="G46" s="46">
        <f t="shared" ref="G46" si="8">E46*F46</f>
        <v>0</v>
      </c>
      <c r="H46" s="205"/>
      <c r="I46" s="7"/>
      <c r="J46"/>
      <c r="N46" s="7"/>
    </row>
    <row r="47" spans="2:14" ht="19.5" thickBot="1">
      <c r="B47" s="35" t="s">
        <v>73</v>
      </c>
      <c r="C47" s="36" t="s">
        <v>0</v>
      </c>
      <c r="D47" s="37"/>
      <c r="E47" s="38"/>
      <c r="F47" s="39"/>
      <c r="G47" s="39"/>
      <c r="H47" s="66">
        <f>G48</f>
        <v>0</v>
      </c>
    </row>
    <row r="48" spans="2:14" ht="18.75">
      <c r="B48" s="77" t="s">
        <v>74</v>
      </c>
      <c r="C48" s="84" t="s">
        <v>76</v>
      </c>
      <c r="D48" s="60"/>
      <c r="E48" s="41"/>
      <c r="F48" s="42"/>
      <c r="G48" s="65">
        <f>SUM(G49:G49)</f>
        <v>0</v>
      </c>
      <c r="H48" s="76"/>
    </row>
    <row r="49" spans="2:8" ht="19.5" thickBot="1">
      <c r="B49" s="32" t="s">
        <v>77</v>
      </c>
      <c r="C49" s="53" t="s">
        <v>127</v>
      </c>
      <c r="D49" s="34" t="s">
        <v>2</v>
      </c>
      <c r="E49" s="14">
        <v>290</v>
      </c>
      <c r="F49" s="14">
        <v>0</v>
      </c>
      <c r="G49" s="46">
        <f t="shared" ref="G49" si="9">E49*F49</f>
        <v>0</v>
      </c>
      <c r="H49" s="48"/>
    </row>
    <row r="50" spans="2:8" ht="19.5" thickBot="1">
      <c r="B50" s="35" t="s">
        <v>88</v>
      </c>
      <c r="C50" s="36" t="s">
        <v>15</v>
      </c>
      <c r="D50" s="37"/>
      <c r="E50" s="38"/>
      <c r="F50" s="39"/>
      <c r="G50" s="39"/>
      <c r="H50" s="66">
        <f>SUM(G51:G54)</f>
        <v>0</v>
      </c>
    </row>
    <row r="51" spans="2:8" ht="18.75">
      <c r="B51" s="175">
        <v>26.1</v>
      </c>
      <c r="C51" s="176" t="s">
        <v>82</v>
      </c>
      <c r="D51" s="177" t="s">
        <v>9</v>
      </c>
      <c r="E51" s="178">
        <v>1</v>
      </c>
      <c r="F51" s="178">
        <v>0</v>
      </c>
      <c r="G51" s="179">
        <f t="shared" ref="G51:G54" si="10">E51*F51</f>
        <v>0</v>
      </c>
      <c r="H51" s="180"/>
    </row>
    <row r="52" spans="2:8" ht="18.75">
      <c r="B52" s="32">
        <v>26.2</v>
      </c>
      <c r="C52" s="85" t="s">
        <v>86</v>
      </c>
      <c r="D52" s="27" t="s">
        <v>9</v>
      </c>
      <c r="E52" s="89">
        <v>1</v>
      </c>
      <c r="F52" s="14">
        <v>0</v>
      </c>
      <c r="G52" s="46">
        <f t="shared" si="10"/>
        <v>0</v>
      </c>
      <c r="H52" s="47"/>
    </row>
    <row r="53" spans="2:8" ht="18.75">
      <c r="B53" s="32">
        <v>26.3</v>
      </c>
      <c r="C53" s="85" t="s">
        <v>85</v>
      </c>
      <c r="D53" s="27" t="s">
        <v>9</v>
      </c>
      <c r="E53" s="89">
        <v>1</v>
      </c>
      <c r="F53" s="14">
        <v>0</v>
      </c>
      <c r="G53" s="46">
        <f t="shared" si="10"/>
        <v>0</v>
      </c>
      <c r="H53" s="47"/>
    </row>
    <row r="54" spans="2:8" ht="19.5" thickBot="1">
      <c r="B54" s="181">
        <v>26.5</v>
      </c>
      <c r="C54" s="57" t="s">
        <v>87</v>
      </c>
      <c r="D54" s="61" t="s">
        <v>9</v>
      </c>
      <c r="E54" s="87">
        <v>1</v>
      </c>
      <c r="F54" s="182">
        <v>0</v>
      </c>
      <c r="G54" s="183">
        <f t="shared" si="10"/>
        <v>0</v>
      </c>
      <c r="H54" s="184"/>
    </row>
    <row r="55" spans="2:8" ht="19.5" thickBot="1">
      <c r="B55" s="16"/>
      <c r="C55" s="15"/>
      <c r="D55" s="17"/>
      <c r="E55" s="18"/>
      <c r="F55" s="4"/>
      <c r="G55" s="4"/>
      <c r="H55" s="174">
        <f>SUM(H6:H54)</f>
        <v>0</v>
      </c>
    </row>
  </sheetData>
  <mergeCells count="5">
    <mergeCell ref="B2:H2"/>
    <mergeCell ref="B3:H3"/>
    <mergeCell ref="D4:E4"/>
    <mergeCell ref="F4:G4"/>
    <mergeCell ref="B4:C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2 G10 G37 G4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90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20" t="s">
        <v>90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8">
      <c r="B3" s="90"/>
      <c r="C3" s="90"/>
      <c r="D3" s="90"/>
      <c r="E3" s="90"/>
      <c r="F3" s="90"/>
      <c r="G3" s="90"/>
    </row>
    <row r="4" spans="1:18" ht="15">
      <c r="A4" s="127">
        <v>1</v>
      </c>
      <c r="B4" s="99" t="s">
        <v>108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8" s="98" customFormat="1" ht="12.75">
      <c r="A5" s="92"/>
      <c r="B5" s="99"/>
    </row>
    <row r="6" spans="1:18" ht="12.75">
      <c r="A6" s="92">
        <v>2</v>
      </c>
      <c r="B6" s="99" t="s">
        <v>92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12.75">
      <c r="A7" s="92"/>
      <c r="B7" s="96"/>
      <c r="C7" s="97"/>
      <c r="D7" s="97"/>
      <c r="E7" s="97"/>
      <c r="F7" s="97"/>
      <c r="G7" s="97"/>
      <c r="H7" s="97"/>
      <c r="I7" s="97"/>
      <c r="J7" s="97"/>
      <c r="K7" s="97"/>
      <c r="L7" s="94"/>
      <c r="M7" s="94"/>
      <c r="N7" s="94"/>
    </row>
    <row r="8" spans="1:18" ht="15.75" customHeight="1">
      <c r="A8" s="126">
        <v>3</v>
      </c>
      <c r="B8" s="218" t="s">
        <v>93</v>
      </c>
      <c r="C8" s="219"/>
      <c r="D8" s="219"/>
      <c r="E8" s="219"/>
      <c r="F8" s="219"/>
      <c r="G8" s="219"/>
      <c r="H8" s="219"/>
      <c r="I8" s="219"/>
      <c r="J8" s="219"/>
      <c r="K8" s="219"/>
      <c r="L8" s="95"/>
      <c r="M8" s="95"/>
      <c r="N8" s="95"/>
    </row>
    <row r="9" spans="1:18" ht="12.75" customHeight="1">
      <c r="A9" s="92"/>
      <c r="B9" s="96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18" ht="12.75">
      <c r="A10" s="126">
        <v>4</v>
      </c>
      <c r="B10" s="93" t="s">
        <v>94</v>
      </c>
    </row>
    <row r="11" spans="1:18" ht="12.75">
      <c r="A11" s="92"/>
      <c r="B11" s="93" t="s">
        <v>95</v>
      </c>
    </row>
    <row r="12" spans="1:18" ht="12.75">
      <c r="A12" s="92"/>
      <c r="B12" s="91" t="s">
        <v>91</v>
      </c>
    </row>
    <row r="13" spans="1:18" ht="13.5" thickBot="1">
      <c r="A13" s="92"/>
      <c r="B13" s="91"/>
    </row>
    <row r="14" spans="1:18" ht="13.5" thickBot="1">
      <c r="A14" s="101" t="s">
        <v>44</v>
      </c>
      <c r="B14" s="102" t="s">
        <v>18</v>
      </c>
      <c r="C14" s="103"/>
      <c r="D14" s="104"/>
      <c r="E14" s="105"/>
      <c r="F14" s="105"/>
      <c r="G14" s="106"/>
      <c r="H14" s="106"/>
      <c r="I14" s="107">
        <v>0.05</v>
      </c>
      <c r="J14" s="108">
        <v>6</v>
      </c>
    </row>
    <row r="15" spans="1:18" ht="12.75">
      <c r="A15" s="109">
        <v>4.0999999999999996</v>
      </c>
      <c r="B15" s="110" t="s">
        <v>35</v>
      </c>
      <c r="C15" s="109" t="s">
        <v>3</v>
      </c>
      <c r="D15" s="111">
        <v>1</v>
      </c>
      <c r="E15" s="112">
        <v>1</v>
      </c>
      <c r="F15" s="113">
        <f t="shared" ref="F15:F20" si="0">D15*E15</f>
        <v>1</v>
      </c>
      <c r="G15" s="114">
        <v>0.01</v>
      </c>
      <c r="H15" s="115">
        <v>0.01</v>
      </c>
      <c r="I15" s="116"/>
      <c r="J15" s="117"/>
    </row>
    <row r="16" spans="1:18" ht="12.75">
      <c r="A16" s="109">
        <v>4.2</v>
      </c>
      <c r="B16" s="110" t="s">
        <v>34</v>
      </c>
      <c r="C16" s="109" t="s">
        <v>3</v>
      </c>
      <c r="D16" s="111">
        <v>1</v>
      </c>
      <c r="E16" s="112">
        <v>1</v>
      </c>
      <c r="F16" s="113">
        <f t="shared" si="0"/>
        <v>1</v>
      </c>
      <c r="G16" s="114">
        <v>0.01</v>
      </c>
      <c r="H16" s="115">
        <v>0.01</v>
      </c>
      <c r="I16" s="116"/>
      <c r="J16" s="117"/>
    </row>
    <row r="17" spans="1:14" ht="12.75">
      <c r="A17" s="118">
        <v>4.3</v>
      </c>
      <c r="B17" s="119" t="s">
        <v>36</v>
      </c>
      <c r="C17" s="118" t="s">
        <v>3</v>
      </c>
      <c r="D17" s="120">
        <v>1</v>
      </c>
      <c r="E17" s="120">
        <v>1</v>
      </c>
      <c r="F17" s="121">
        <f t="shared" si="0"/>
        <v>1</v>
      </c>
      <c r="G17" s="122">
        <v>0.01</v>
      </c>
      <c r="H17" s="123">
        <v>0.01</v>
      </c>
      <c r="I17" s="124"/>
      <c r="J17" s="125"/>
    </row>
    <row r="18" spans="1:14" ht="12.75">
      <c r="A18" s="118">
        <v>4.4000000000000004</v>
      </c>
      <c r="B18" s="119" t="s">
        <v>38</v>
      </c>
      <c r="C18" s="118" t="s">
        <v>3</v>
      </c>
      <c r="D18" s="120">
        <v>1</v>
      </c>
      <c r="E18" s="120">
        <v>1</v>
      </c>
      <c r="F18" s="121">
        <f t="shared" si="0"/>
        <v>1</v>
      </c>
      <c r="G18" s="122">
        <v>0.01</v>
      </c>
      <c r="H18" s="123">
        <v>0.01</v>
      </c>
      <c r="I18" s="124"/>
      <c r="J18" s="125"/>
    </row>
    <row r="19" spans="1:14" ht="12.75">
      <c r="A19" s="109">
        <v>4.5</v>
      </c>
      <c r="B19" s="110" t="s">
        <v>39</v>
      </c>
      <c r="C19" s="109" t="s">
        <v>3</v>
      </c>
      <c r="D19" s="111">
        <v>1</v>
      </c>
      <c r="E19" s="112">
        <v>1</v>
      </c>
      <c r="F19" s="113">
        <f t="shared" si="0"/>
        <v>1</v>
      </c>
      <c r="G19" s="114">
        <v>0.01</v>
      </c>
      <c r="H19" s="115">
        <v>0.01</v>
      </c>
      <c r="I19" s="116"/>
      <c r="J19" s="117"/>
    </row>
    <row r="20" spans="1:14" ht="12.75">
      <c r="A20" s="109">
        <v>4.5999999999999996</v>
      </c>
      <c r="B20" s="110" t="s">
        <v>37</v>
      </c>
      <c r="C20" s="109" t="s">
        <v>3</v>
      </c>
      <c r="D20" s="111">
        <v>1</v>
      </c>
      <c r="E20" s="112">
        <v>1</v>
      </c>
      <c r="F20" s="113">
        <f t="shared" si="0"/>
        <v>1</v>
      </c>
      <c r="G20" s="114">
        <v>0.01</v>
      </c>
      <c r="H20" s="115">
        <v>0.01</v>
      </c>
      <c r="I20" s="116"/>
      <c r="J20" s="117"/>
    </row>
    <row r="21" spans="1:14" ht="12.75">
      <c r="A21" s="92"/>
      <c r="B21" s="91"/>
    </row>
    <row r="22" spans="1:14" ht="12.75">
      <c r="A22" s="126">
        <v>5</v>
      </c>
      <c r="B22" s="99" t="s">
        <v>96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1:14" ht="12.75">
      <c r="A23" s="92"/>
      <c r="B23" s="91"/>
    </row>
    <row r="24" spans="1:14" ht="12.75">
      <c r="A24" s="126">
        <v>6</v>
      </c>
      <c r="B24" s="100" t="s">
        <v>97</v>
      </c>
    </row>
    <row r="25" spans="1:14" ht="12.75">
      <c r="A25" s="92"/>
      <c r="B25" s="171" t="s">
        <v>98</v>
      </c>
      <c r="C25" s="172"/>
    </row>
    <row r="26" spans="1:14" ht="12.75">
      <c r="A26" s="92"/>
      <c r="B26" s="93" t="s">
        <v>106</v>
      </c>
    </row>
    <row r="27" spans="1:14" ht="13.5" thickBot="1">
      <c r="A27" s="92"/>
      <c r="B27" s="93" t="s">
        <v>105</v>
      </c>
    </row>
    <row r="28" spans="1:14" ht="13.5" thickBot="1">
      <c r="A28" s="101" t="s">
        <v>68</v>
      </c>
      <c r="B28" s="102" t="s">
        <v>56</v>
      </c>
      <c r="C28" s="103"/>
      <c r="D28" s="104"/>
      <c r="E28" s="105"/>
      <c r="F28" s="105"/>
      <c r="G28" s="106"/>
      <c r="H28" s="106"/>
      <c r="I28" s="107">
        <v>6.4000000000000003E-3</v>
      </c>
      <c r="J28" s="108">
        <f>SUM(F29:F32)</f>
        <v>4</v>
      </c>
    </row>
    <row r="29" spans="1:14" ht="12.75">
      <c r="A29" s="109">
        <v>16.100000000000001</v>
      </c>
      <c r="B29" s="110" t="s">
        <v>71</v>
      </c>
      <c r="C29" s="109" t="s">
        <v>5</v>
      </c>
      <c r="D29" s="111">
        <v>1</v>
      </c>
      <c r="E29" s="112">
        <v>1</v>
      </c>
      <c r="F29" s="113">
        <f>D29*E29</f>
        <v>1</v>
      </c>
      <c r="G29" s="114">
        <v>0.01</v>
      </c>
      <c r="H29" s="115">
        <v>0.01</v>
      </c>
      <c r="I29" s="116"/>
      <c r="J29" s="117"/>
    </row>
    <row r="30" spans="1:14" ht="12.75">
      <c r="A30" s="109">
        <v>16.2</v>
      </c>
      <c r="B30" s="110" t="s">
        <v>102</v>
      </c>
      <c r="C30" s="109" t="s">
        <v>5</v>
      </c>
      <c r="D30" s="111">
        <v>1</v>
      </c>
      <c r="E30" s="112">
        <v>1</v>
      </c>
      <c r="F30" s="113">
        <f>D30*E30</f>
        <v>1</v>
      </c>
      <c r="G30" s="114">
        <v>0.01</v>
      </c>
      <c r="H30" s="115">
        <v>0.01</v>
      </c>
      <c r="I30" s="116"/>
      <c r="J30" s="117"/>
    </row>
    <row r="31" spans="1:14" ht="12.75">
      <c r="A31" s="135" t="s">
        <v>100</v>
      </c>
      <c r="B31" s="134" t="s">
        <v>101</v>
      </c>
      <c r="C31" s="135" t="s">
        <v>5</v>
      </c>
      <c r="D31" s="167">
        <v>1</v>
      </c>
      <c r="E31" s="167">
        <v>1</v>
      </c>
      <c r="F31" s="168">
        <f>D31*E31</f>
        <v>1</v>
      </c>
      <c r="G31" s="169">
        <v>0.01</v>
      </c>
      <c r="H31" s="170">
        <v>0.01</v>
      </c>
      <c r="I31" s="116"/>
      <c r="J31" s="133"/>
    </row>
    <row r="32" spans="1:14" ht="12.75">
      <c r="A32" s="128">
        <v>16.3</v>
      </c>
      <c r="B32" s="129" t="s">
        <v>72</v>
      </c>
      <c r="C32" s="128" t="s">
        <v>5</v>
      </c>
      <c r="D32" s="112">
        <v>1</v>
      </c>
      <c r="E32" s="112">
        <v>1</v>
      </c>
      <c r="F32" s="113">
        <f>D32*E32</f>
        <v>1</v>
      </c>
      <c r="G32" s="130">
        <v>0.01</v>
      </c>
      <c r="H32" s="131">
        <v>0.01</v>
      </c>
      <c r="I32" s="132"/>
      <c r="J32" s="132"/>
    </row>
    <row r="33" spans="1:10" ht="12.75">
      <c r="A33" s="92"/>
      <c r="B33" s="91"/>
    </row>
    <row r="34" spans="1:10" ht="12.75">
      <c r="A34" s="92"/>
      <c r="B34" s="171" t="s">
        <v>99</v>
      </c>
      <c r="C34" s="172"/>
      <c r="D34" s="172"/>
      <c r="E34" s="172"/>
      <c r="F34" s="173"/>
    </row>
    <row r="35" spans="1:10" ht="12.75">
      <c r="A35" s="92"/>
      <c r="B35" s="93" t="s">
        <v>104</v>
      </c>
    </row>
    <row r="36" spans="1:10" ht="13.5" thickBot="1">
      <c r="A36" s="92"/>
      <c r="B36" s="93" t="s">
        <v>107</v>
      </c>
    </row>
    <row r="37" spans="1:10" ht="13.5" thickBot="1">
      <c r="A37" s="140" t="s">
        <v>66</v>
      </c>
      <c r="B37" s="141" t="s">
        <v>10</v>
      </c>
      <c r="C37" s="142"/>
      <c r="D37" s="143"/>
      <c r="E37" s="144"/>
      <c r="F37" s="144"/>
      <c r="G37" s="145"/>
      <c r="H37" s="145"/>
      <c r="I37" s="146">
        <v>2.7799999999999998E-2</v>
      </c>
      <c r="J37" s="136">
        <v>14</v>
      </c>
    </row>
    <row r="38" spans="1:10" ht="12.75">
      <c r="A38" s="147">
        <v>14.1</v>
      </c>
      <c r="B38" s="148" t="s">
        <v>62</v>
      </c>
      <c r="C38" s="149" t="s">
        <v>5</v>
      </c>
      <c r="D38" s="112">
        <v>1</v>
      </c>
      <c r="E38" s="112">
        <v>1</v>
      </c>
      <c r="F38" s="113">
        <f t="shared" ref="F38:F50" si="1">D38*E38</f>
        <v>1</v>
      </c>
      <c r="G38" s="114">
        <v>0.01</v>
      </c>
      <c r="H38" s="115">
        <v>0.01</v>
      </c>
      <c r="I38" s="150"/>
      <c r="J38" s="137"/>
    </row>
    <row r="39" spans="1:10" ht="12.75">
      <c r="A39" s="128">
        <v>14.2</v>
      </c>
      <c r="B39" s="148" t="s">
        <v>63</v>
      </c>
      <c r="C39" s="151" t="s">
        <v>5</v>
      </c>
      <c r="D39" s="112">
        <v>1</v>
      </c>
      <c r="E39" s="112">
        <v>1</v>
      </c>
      <c r="F39" s="113">
        <f t="shared" si="1"/>
        <v>1</v>
      </c>
      <c r="G39" s="114">
        <v>0.01</v>
      </c>
      <c r="H39" s="115">
        <v>0.01</v>
      </c>
      <c r="I39" s="150"/>
      <c r="J39" s="137"/>
    </row>
    <row r="40" spans="1:10" ht="12.75">
      <c r="A40" s="147">
        <v>14.3</v>
      </c>
      <c r="B40" s="148" t="s">
        <v>22</v>
      </c>
      <c r="C40" s="151" t="s">
        <v>5</v>
      </c>
      <c r="D40" s="112">
        <v>1</v>
      </c>
      <c r="E40" s="112">
        <v>1</v>
      </c>
      <c r="F40" s="113">
        <f t="shared" si="1"/>
        <v>1</v>
      </c>
      <c r="G40" s="114">
        <v>0.01</v>
      </c>
      <c r="H40" s="115">
        <v>0.01</v>
      </c>
      <c r="I40" s="150"/>
      <c r="J40" s="137"/>
    </row>
    <row r="41" spans="1:10" ht="12.75">
      <c r="A41" s="128">
        <v>14.4</v>
      </c>
      <c r="B41" s="148" t="s">
        <v>64</v>
      </c>
      <c r="C41" s="151" t="s">
        <v>5</v>
      </c>
      <c r="D41" s="112">
        <v>1</v>
      </c>
      <c r="E41" s="112">
        <v>1</v>
      </c>
      <c r="F41" s="113">
        <f t="shared" si="1"/>
        <v>1</v>
      </c>
      <c r="G41" s="114">
        <v>0.01</v>
      </c>
      <c r="H41" s="115">
        <v>0.01</v>
      </c>
      <c r="I41" s="150"/>
      <c r="J41" s="137"/>
    </row>
    <row r="42" spans="1:10" ht="12.75">
      <c r="A42" s="147">
        <v>14.5</v>
      </c>
      <c r="B42" s="148" t="s">
        <v>23</v>
      </c>
      <c r="C42" s="151" t="s">
        <v>5</v>
      </c>
      <c r="D42" s="112">
        <v>1</v>
      </c>
      <c r="E42" s="112">
        <v>1</v>
      </c>
      <c r="F42" s="113">
        <f t="shared" si="1"/>
        <v>1</v>
      </c>
      <c r="G42" s="114">
        <v>0.01</v>
      </c>
      <c r="H42" s="115">
        <v>0.01</v>
      </c>
      <c r="I42" s="150"/>
      <c r="J42" s="137"/>
    </row>
    <row r="43" spans="1:10" ht="12.75">
      <c r="A43" s="128">
        <v>14.6</v>
      </c>
      <c r="B43" s="148" t="s">
        <v>24</v>
      </c>
      <c r="C43" s="151" t="s">
        <v>5</v>
      </c>
      <c r="D43" s="112">
        <v>1</v>
      </c>
      <c r="E43" s="112">
        <v>1</v>
      </c>
      <c r="F43" s="113">
        <f t="shared" si="1"/>
        <v>1</v>
      </c>
      <c r="G43" s="114">
        <v>0.01</v>
      </c>
      <c r="H43" s="115">
        <v>0.01</v>
      </c>
      <c r="I43" s="150"/>
      <c r="J43" s="137"/>
    </row>
    <row r="44" spans="1:10" ht="12.75">
      <c r="A44" s="147">
        <v>14.7</v>
      </c>
      <c r="B44" s="148" t="s">
        <v>25</v>
      </c>
      <c r="C44" s="151" t="s">
        <v>5</v>
      </c>
      <c r="D44" s="112">
        <v>1</v>
      </c>
      <c r="E44" s="112">
        <v>1</v>
      </c>
      <c r="F44" s="113">
        <f t="shared" si="1"/>
        <v>1</v>
      </c>
      <c r="G44" s="114">
        <v>0.01</v>
      </c>
      <c r="H44" s="115">
        <v>0.01</v>
      </c>
      <c r="I44" s="150"/>
      <c r="J44" s="137"/>
    </row>
    <row r="45" spans="1:10" ht="12.75">
      <c r="A45" s="128">
        <v>14.8</v>
      </c>
      <c r="B45" s="152" t="s">
        <v>65</v>
      </c>
      <c r="C45" s="153" t="s">
        <v>5</v>
      </c>
      <c r="D45" s="154">
        <v>1</v>
      </c>
      <c r="E45" s="112">
        <v>1</v>
      </c>
      <c r="F45" s="113">
        <f t="shared" si="1"/>
        <v>1</v>
      </c>
      <c r="G45" s="114">
        <v>0.01</v>
      </c>
      <c r="H45" s="115">
        <v>0.01</v>
      </c>
      <c r="I45" s="155"/>
      <c r="J45" s="138"/>
    </row>
    <row r="46" spans="1:10" ht="12.75">
      <c r="A46" s="147">
        <v>14.9</v>
      </c>
      <c r="B46" s="156" t="s">
        <v>70</v>
      </c>
      <c r="C46" s="153" t="s">
        <v>1</v>
      </c>
      <c r="D46" s="154">
        <v>1</v>
      </c>
      <c r="E46" s="112">
        <v>1</v>
      </c>
      <c r="F46" s="113">
        <f t="shared" si="1"/>
        <v>1</v>
      </c>
      <c r="G46" s="114">
        <v>0.01</v>
      </c>
      <c r="H46" s="115">
        <v>0.01</v>
      </c>
      <c r="I46" s="157"/>
      <c r="J46" s="139"/>
    </row>
    <row r="47" spans="1:10" ht="12.75">
      <c r="A47" s="158">
        <v>14.1</v>
      </c>
      <c r="B47" s="156" t="s">
        <v>69</v>
      </c>
      <c r="C47" s="151" t="s">
        <v>1</v>
      </c>
      <c r="D47" s="154">
        <v>1</v>
      </c>
      <c r="E47" s="112">
        <v>1</v>
      </c>
      <c r="F47" s="113">
        <f t="shared" si="1"/>
        <v>1</v>
      </c>
      <c r="G47" s="114">
        <v>0.01</v>
      </c>
      <c r="H47" s="115">
        <v>0.01</v>
      </c>
      <c r="I47" s="157"/>
      <c r="J47" s="139"/>
    </row>
    <row r="48" spans="1:10" ht="12.75">
      <c r="A48" s="159">
        <v>14.11</v>
      </c>
      <c r="B48" s="160" t="s">
        <v>78</v>
      </c>
      <c r="C48" s="161" t="s">
        <v>5</v>
      </c>
      <c r="D48" s="112">
        <v>1</v>
      </c>
      <c r="E48" s="112">
        <v>1</v>
      </c>
      <c r="F48" s="113">
        <f t="shared" si="1"/>
        <v>1</v>
      </c>
      <c r="G48" s="114">
        <v>0.01</v>
      </c>
      <c r="H48" s="115">
        <v>0.01</v>
      </c>
      <c r="I48" s="150"/>
      <c r="J48" s="137"/>
    </row>
    <row r="49" spans="1:10" ht="12.75">
      <c r="A49" s="159">
        <v>14.12</v>
      </c>
      <c r="B49" s="160" t="s">
        <v>79</v>
      </c>
      <c r="C49" s="161" t="s">
        <v>5</v>
      </c>
      <c r="D49" s="112">
        <v>1</v>
      </c>
      <c r="E49" s="112">
        <v>1</v>
      </c>
      <c r="F49" s="113">
        <f t="shared" si="1"/>
        <v>1</v>
      </c>
      <c r="G49" s="114">
        <v>0.01</v>
      </c>
      <c r="H49" s="115">
        <v>0.01</v>
      </c>
      <c r="I49" s="150"/>
      <c r="J49" s="137"/>
    </row>
    <row r="50" spans="1:10" ht="12.75">
      <c r="A50" s="162">
        <v>14.13</v>
      </c>
      <c r="B50" s="156" t="s">
        <v>13</v>
      </c>
      <c r="C50" s="151" t="s">
        <v>5</v>
      </c>
      <c r="D50" s="154">
        <v>1</v>
      </c>
      <c r="E50" s="112">
        <v>1</v>
      </c>
      <c r="F50" s="113">
        <f t="shared" si="1"/>
        <v>1</v>
      </c>
      <c r="G50" s="114">
        <v>0.01</v>
      </c>
      <c r="H50" s="115">
        <v>0.01</v>
      </c>
      <c r="I50" s="157"/>
      <c r="J50" s="139"/>
    </row>
    <row r="51" spans="1:10" ht="13.5" thickBot="1">
      <c r="A51" s="163">
        <v>14.15</v>
      </c>
      <c r="B51" s="164" t="s">
        <v>103</v>
      </c>
      <c r="C51" s="165" t="s">
        <v>5</v>
      </c>
      <c r="D51" s="166">
        <v>1</v>
      </c>
      <c r="E51" s="167">
        <v>1</v>
      </c>
      <c r="F51" s="168">
        <f t="shared" ref="F51" si="2">D51*E51</f>
        <v>1</v>
      </c>
      <c r="G51" s="169">
        <v>0.01</v>
      </c>
      <c r="H51" s="170">
        <v>0.01</v>
      </c>
      <c r="I51" s="157"/>
      <c r="J51" s="139"/>
    </row>
    <row r="52" spans="1:10" ht="13.5" thickBot="1">
      <c r="A52" s="140" t="s">
        <v>67</v>
      </c>
      <c r="B52" s="141" t="s">
        <v>75</v>
      </c>
      <c r="C52" s="142"/>
      <c r="D52" s="143"/>
      <c r="E52" s="144"/>
      <c r="F52" s="144"/>
      <c r="G52" s="145"/>
      <c r="H52" s="145"/>
      <c r="I52" s="146">
        <v>7.7999999999999996E-3</v>
      </c>
      <c r="J52" s="136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2022-03-26T12:30:52Z</dcterms:modified>
</cp:coreProperties>
</file>